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20" windowWidth="15300" windowHeight="8472"/>
  </bookViews>
  <sheets>
    <sheet name="Sheet2" sheetId="2" r:id="rId1"/>
    <sheet name="Sheet1" sheetId="1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11" i="2" l="1"/>
  <c r="B10" i="2"/>
  <c r="B9" i="2"/>
  <c r="C9" i="2" s="1"/>
  <c r="B8" i="2"/>
  <c r="C8" i="2" s="1"/>
  <c r="C7" i="2"/>
  <c r="C6" i="2"/>
  <c r="C16" i="2" s="1"/>
  <c r="C17" i="2" l="1"/>
  <c r="B16" i="2"/>
  <c r="B17" i="2" s="1"/>
  <c r="C10" i="2"/>
  <c r="C20" i="2" s="1"/>
  <c r="C21" i="2" s="1"/>
  <c r="C11" i="2"/>
  <c r="B20" i="2" l="1"/>
  <c r="B21" i="2" s="1"/>
</calcChain>
</file>

<file path=xl/sharedStrings.xml><?xml version="1.0" encoding="utf-8"?>
<sst xmlns="http://schemas.openxmlformats.org/spreadsheetml/2006/main" count="21" uniqueCount="18">
  <si>
    <t>Year</t>
  </si>
  <si>
    <t>Annual</t>
  </si>
  <si>
    <t>Cost Caps</t>
  </si>
  <si>
    <t>Res Cap
$/kWh</t>
  </si>
  <si>
    <t>Comm Cap
$/kWh</t>
  </si>
  <si>
    <t>Exhibit JKC-4</t>
  </si>
  <si>
    <t>CPI - South Urban Index</t>
  </si>
  <si>
    <t>% Change</t>
  </si>
  <si>
    <t>Source</t>
  </si>
  <si>
    <t>http://data.bls.gov/pdq/SurveyOutputServlet?series_id=CUUR0300SA0,CUUS0300SA0</t>
  </si>
  <si>
    <t>https://data.bls.gov/pdq/SurveyOutputServlet?series_id=CUUR0300SA0,CUUS0300SA0</t>
  </si>
  <si>
    <t>per EE Rule Section (f)(7)(E)</t>
  </si>
  <si>
    <t>escalated based on most recent data at the time in which the 2014 costs were set -- they do not plan to recalculate this number.</t>
  </si>
  <si>
    <t>escalated based on most recent data - 2015 cost cap as confirmed in docket 42449, Item 37, Therese Harris's testimony, page 11.</t>
  </si>
  <si>
    <t>Hard-wired values (no calculation or rounding, based on revised EE Rule, docket 46388)</t>
  </si>
  <si>
    <t>Hard-wired values (with calculation based on docket 46388)</t>
  </si>
  <si>
    <t>Source:</t>
  </si>
  <si>
    <t xml:space="preserve">EE Rule (f)(7)(E):  For the 2019 program year and thereafter, the residential and commercial cost caps shall be calculated to be the prior period’s cost caps increased or decreased by a rate equal to the most recently available calendar year’s percentage change in the South urban CPI, as determined by the Federal Bureau of Labor Statistics.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</si>
</sst>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0.0"/>
    <numFmt numFmtId="165" formatCode="_(&quot;$&quot;* #,##0.000000_);_(&quot;$&quot;* \(#,##0.000000\);_(&quot;$&quot;* &quot;-&quot;??_);_(@_)"/>
    <numFmt numFmtId="166" formatCode="0.000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5" fillId="0" borderId="0" xfId="0" applyFont="1"/>
    <xf numFmtId="165" fontId="5" fillId="0" borderId="0" xfId="0" applyNumberFormat="1" applyFont="1"/>
    <xf numFmtId="0" fontId="6" fillId="0" borderId="0" xfId="0" applyFont="1"/>
    <xf numFmtId="165" fontId="7" fillId="2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center"/>
    </xf>
    <xf numFmtId="164" fontId="9" fillId="0" borderId="0" xfId="0" applyNumberFormat="1" applyFont="1"/>
    <xf numFmtId="166" fontId="0" fillId="0" borderId="0" xfId="3" applyNumberFormat="1" applyFont="1"/>
    <xf numFmtId="0" fontId="0" fillId="0" borderId="0" xfId="0" applyFont="1"/>
    <xf numFmtId="166" fontId="1" fillId="0" borderId="0" xfId="3" applyNumberFormat="1" applyFont="1"/>
    <xf numFmtId="0" fontId="11" fillId="0" borderId="0" xfId="4" applyFont="1"/>
    <xf numFmtId="164" fontId="0" fillId="0" borderId="0" xfId="0" applyNumberFormat="1" applyFont="1"/>
    <xf numFmtId="166" fontId="12" fillId="0" borderId="0" xfId="3" applyNumberFormat="1" applyFont="1"/>
    <xf numFmtId="166" fontId="0" fillId="0" borderId="0" xfId="3" applyNumberFormat="1" applyFont="1" applyFill="1"/>
    <xf numFmtId="0" fontId="10" fillId="0" borderId="0" xfId="4"/>
    <xf numFmtId="164" fontId="2" fillId="0" borderId="0" xfId="0" applyNumberFormat="1" applyFont="1"/>
    <xf numFmtId="166" fontId="2" fillId="2" borderId="0" xfId="3" applyNumberFormat="1" applyFont="1" applyFill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3" borderId="0" xfId="0" applyFont="1" applyFill="1"/>
    <xf numFmtId="0" fontId="8" fillId="0" borderId="0" xfId="0" applyFont="1"/>
    <xf numFmtId="44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 wrapText="1"/>
    </xf>
  </cellXfs>
  <cellStyles count="5">
    <cellStyle name="Currency" xfId="1" builtinId="4"/>
    <cellStyle name="Hyperlink" xfId="4" builtinId="8"/>
    <cellStyle name="Normal" xfId="0" builtinId="0"/>
    <cellStyle name="Normal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arso1\AppData\Local\Microsoft\Windows\Temporary%20Internet%20Files\Content.Outlook\IEX73NF2\Cost%20Cap%20Calculation%20(for%20EECRFs%20filed%20in%202018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Data"/>
      <sheetName val="2017 Data"/>
      <sheetName val="2016 Data"/>
      <sheetName val="2015 Data"/>
      <sheetName val="TO USE Cost Cap Calculation"/>
      <sheetName val="HISTORICAL VERSION ONLY"/>
    </sheetNames>
    <sheetDataSet>
      <sheetData sheetId="0">
        <row r="22">
          <cell r="N22">
            <v>237.45599999999999</v>
          </cell>
        </row>
      </sheetData>
      <sheetData sheetId="1">
        <row r="22">
          <cell r="N22">
            <v>232.69200000000001</v>
          </cell>
        </row>
      </sheetData>
      <sheetData sheetId="2">
        <row r="22">
          <cell r="N22">
            <v>230.14699999999999</v>
          </cell>
        </row>
      </sheetData>
      <sheetData sheetId="3">
        <row r="22">
          <cell r="N22">
            <v>230.55199999999999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pdq/SurveyOutputServlet?series_id=CUUR0300SA0,CUUS0300SA0" TargetMode="External"/><Relationship Id="rId2" Type="http://schemas.openxmlformats.org/officeDocument/2006/relationships/hyperlink" Target="http://data.bls.gov/pdq/SurveyOutputServlet?series_id=CUUR0300SA0,CUUS0300SA0" TargetMode="External"/><Relationship Id="rId1" Type="http://schemas.openxmlformats.org/officeDocument/2006/relationships/hyperlink" Target="http://data.bls.gov/pdq/SurveyOutputServlet?series_id=CUUR0300SA0,CUUS0300SA0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="60" zoomScaleNormal="100" workbookViewId="0">
      <selection activeCell="D14" sqref="D14"/>
    </sheetView>
  </sheetViews>
  <sheetFormatPr defaultRowHeight="14.4" x14ac:dyDescent="0.3"/>
  <cols>
    <col min="1" max="1" width="29" customWidth="1"/>
    <col min="2" max="2" width="15" customWidth="1"/>
    <col min="3" max="3" width="13.21875" customWidth="1"/>
    <col min="4" max="4" width="142.44140625" customWidth="1"/>
    <col min="5" max="5" width="34.77734375" customWidth="1"/>
  </cols>
  <sheetData>
    <row r="1" spans="1:4" x14ac:dyDescent="0.3">
      <c r="A1" s="9" t="s">
        <v>5</v>
      </c>
    </row>
    <row r="3" spans="1:4" ht="17.399999999999999" x14ac:dyDescent="0.35">
      <c r="A3" s="1" t="s">
        <v>6</v>
      </c>
    </row>
    <row r="4" spans="1:4" x14ac:dyDescent="0.3">
      <c r="A4" s="10" t="s">
        <v>0</v>
      </c>
      <c r="B4" s="10" t="s">
        <v>1</v>
      </c>
      <c r="C4" s="10" t="s">
        <v>7</v>
      </c>
      <c r="D4" t="s">
        <v>8</v>
      </c>
    </row>
    <row r="5" spans="1:4" x14ac:dyDescent="0.3">
      <c r="A5">
        <v>2011</v>
      </c>
      <c r="B5" s="11">
        <v>218.61799999999999</v>
      </c>
    </row>
    <row r="6" spans="1:4" x14ac:dyDescent="0.3">
      <c r="A6">
        <v>2012</v>
      </c>
      <c r="B6" s="11">
        <v>223.24199999999999</v>
      </c>
      <c r="C6" s="12">
        <f>(B6-B5)/B5</f>
        <v>2.1151048861484393E-2</v>
      </c>
    </row>
    <row r="7" spans="1:4" x14ac:dyDescent="0.3">
      <c r="A7">
        <v>2013</v>
      </c>
      <c r="B7" s="11">
        <v>226.721</v>
      </c>
      <c r="C7" s="12">
        <f>(B7-B6)/B6</f>
        <v>1.5583985092410987E-2</v>
      </c>
      <c r="D7" s="5"/>
    </row>
    <row r="8" spans="1:4" x14ac:dyDescent="0.3">
      <c r="A8" s="13">
        <v>2014</v>
      </c>
      <c r="B8" s="11">
        <f>'[1]2015 Data'!N22</f>
        <v>230.55199999999999</v>
      </c>
      <c r="C8" s="14">
        <f>(B8-B7)/B7</f>
        <v>1.6897420177222174E-2</v>
      </c>
      <c r="D8" s="15" t="s">
        <v>9</v>
      </c>
    </row>
    <row r="9" spans="1:4" x14ac:dyDescent="0.3">
      <c r="A9" s="13">
        <v>2015</v>
      </c>
      <c r="B9" s="16">
        <f>'[1]2016 Data'!N22</f>
        <v>230.14699999999999</v>
      </c>
      <c r="C9" s="17">
        <f>(B9-B8)/B8</f>
        <v>-1.756653596585591E-3</v>
      </c>
      <c r="D9" s="15" t="s">
        <v>9</v>
      </c>
    </row>
    <row r="10" spans="1:4" x14ac:dyDescent="0.3">
      <c r="A10" s="13">
        <v>2016</v>
      </c>
      <c r="B10" s="16">
        <f>'[1]2017 Data'!N22</f>
        <v>232.69200000000001</v>
      </c>
      <c r="C10" s="18">
        <f>ROUND((B10-B9)/B9,6)</f>
        <v>1.1058E-2</v>
      </c>
      <c r="D10" s="19" t="s">
        <v>10</v>
      </c>
    </row>
    <row r="11" spans="1:4" x14ac:dyDescent="0.3">
      <c r="A11" s="9">
        <v>2017</v>
      </c>
      <c r="B11" s="20">
        <f>'[1]2018 Data'!N22</f>
        <v>237.45599999999999</v>
      </c>
      <c r="C11" s="21">
        <f>ROUND((B11-B10)/B10,6)</f>
        <v>2.0473000000000002E-2</v>
      </c>
      <c r="D11" s="22" t="s">
        <v>10</v>
      </c>
    </row>
    <row r="12" spans="1:4" x14ac:dyDescent="0.3">
      <c r="A12" s="9"/>
      <c r="B12" s="16"/>
      <c r="C12" s="18"/>
      <c r="D12" s="22"/>
    </row>
    <row r="13" spans="1:4" ht="17.399999999999999" x14ac:dyDescent="0.35">
      <c r="A13" s="1" t="s">
        <v>2</v>
      </c>
      <c r="C13" s="2"/>
    </row>
    <row r="14" spans="1:4" ht="28.8" x14ac:dyDescent="0.3">
      <c r="B14" s="3" t="s">
        <v>3</v>
      </c>
      <c r="C14" s="3" t="s">
        <v>4</v>
      </c>
    </row>
    <row r="15" spans="1:4" x14ac:dyDescent="0.3">
      <c r="A15">
        <v>2013</v>
      </c>
      <c r="B15" s="4">
        <v>1.1999999999999999E-3</v>
      </c>
      <c r="C15" s="4">
        <v>7.5000000000000002E-4</v>
      </c>
      <c r="D15" s="23" t="s">
        <v>11</v>
      </c>
    </row>
    <row r="16" spans="1:4" x14ac:dyDescent="0.3">
      <c r="A16" s="5">
        <v>2014</v>
      </c>
      <c r="B16" s="6">
        <f>B15+(B15*C6)</f>
        <v>1.2253812586337813E-3</v>
      </c>
      <c r="C16" s="6">
        <f>C15+(C15*C6)</f>
        <v>7.6586328664611329E-4</v>
      </c>
      <c r="D16" s="24" t="s">
        <v>12</v>
      </c>
    </row>
    <row r="17" spans="1:4" x14ac:dyDescent="0.3">
      <c r="A17" s="5">
        <v>2015</v>
      </c>
      <c r="B17" s="6">
        <f>B16+(B16*C7)</f>
        <v>1.2444775819008499E-3</v>
      </c>
      <c r="C17" s="6">
        <f>C16+(C16*C7)</f>
        <v>7.7779848868803124E-4</v>
      </c>
      <c r="D17" s="24" t="s">
        <v>13</v>
      </c>
    </row>
    <row r="18" spans="1:4" x14ac:dyDescent="0.3">
      <c r="A18" s="5">
        <v>2016</v>
      </c>
      <c r="B18" s="6">
        <v>1.266E-3</v>
      </c>
      <c r="C18" s="6">
        <v>7.9100000000000004E-4</v>
      </c>
      <c r="D18" s="25" t="s">
        <v>14</v>
      </c>
    </row>
    <row r="19" spans="1:4" s="26" customFormat="1" x14ac:dyDescent="0.3">
      <c r="A19" s="5">
        <v>2017</v>
      </c>
      <c r="B19" s="6">
        <v>1.266E-3</v>
      </c>
      <c r="C19" s="6">
        <v>7.9100000000000004E-4</v>
      </c>
      <c r="D19" s="25" t="s">
        <v>14</v>
      </c>
    </row>
    <row r="20" spans="1:4" x14ac:dyDescent="0.3">
      <c r="A20" s="5">
        <v>2018</v>
      </c>
      <c r="B20" s="6">
        <f>ROUND(0.001263+(0.001263*C10),6)</f>
        <v>1.2769999999999999E-3</v>
      </c>
      <c r="C20" s="6">
        <f>ROUND(0.00079+(0.00079*C10),6)</f>
        <v>7.9900000000000001E-4</v>
      </c>
      <c r="D20" s="25" t="s">
        <v>15</v>
      </c>
    </row>
    <row r="21" spans="1:4" s="27" customFormat="1" ht="17.399999999999999" x14ac:dyDescent="0.35">
      <c r="A21" s="7">
        <v>2019</v>
      </c>
      <c r="B21" s="8">
        <f>ROUND(B20+(B20*C11),6)</f>
        <v>1.3029999999999999E-3</v>
      </c>
      <c r="C21" s="8">
        <f>ROUND(C20+(C20*C11),6)</f>
        <v>8.1499999999999997E-4</v>
      </c>
    </row>
    <row r="22" spans="1:4" x14ac:dyDescent="0.3">
      <c r="A22" s="5"/>
      <c r="C22" s="28"/>
    </row>
    <row r="23" spans="1:4" x14ac:dyDescent="0.3">
      <c r="A23" s="29" t="s">
        <v>16</v>
      </c>
      <c r="B23" s="30" t="s">
        <v>17</v>
      </c>
      <c r="C23" s="30"/>
      <c r="D23" s="30"/>
    </row>
    <row r="24" spans="1:4" x14ac:dyDescent="0.3">
      <c r="A24" s="29"/>
      <c r="B24" s="30"/>
      <c r="C24" s="30"/>
      <c r="D24" s="30"/>
    </row>
  </sheetData>
  <mergeCells count="1">
    <mergeCell ref="B23:D24"/>
  </mergeCells>
  <hyperlinks>
    <hyperlink ref="D9" r:id="rId1"/>
    <hyperlink ref="D8" r:id="rId2"/>
    <hyperlink ref="D10" r:id="rId3"/>
  </hyperlinks>
  <printOptions horizontalCentered="1"/>
  <pageMargins left="0.7" right="0.7" top="1" bottom="0.75" header="0.3" footer="0.3"/>
  <pageSetup scale="61" orientation="landscape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0" sqref="B20"/>
    </sheetView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2018-05-01T18:26:37Z</dcterms:created>
  <dcterms:modified xsi:type="dcterms:W3CDTF">2018-05-01T18:26:39Z</dcterms:modified>
</cp:coreProperties>
</file>